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3.Marzo 2026/"/>
    </mc:Choice>
  </mc:AlternateContent>
  <xr:revisionPtr revIDLastSave="10692" documentId="8_{8BD8E3C2-CC2B-4983-90B7-F73E2EB4EC37}" xr6:coauthVersionLast="47" xr6:coauthVersionMax="47" xr10:uidLastSave="{92B4CDEC-E05E-4743-B06B-A247DB15798D}"/>
  <bookViews>
    <workbookView xWindow="-120" yWindow="-120" windowWidth="24240" windowHeight="13140" xr2:uid="{00000000-000D-0000-FFFF-FFFF00000000}"/>
  </bookViews>
  <sheets>
    <sheet name="Pagos a Proveedores" sheetId="14" r:id="rId1"/>
  </sheets>
  <definedNames>
    <definedName name="_xlnm._FilterDatabase" localSheetId="0" hidden="1">'Pagos a Proveedores'!$A$5:$I$43</definedName>
    <definedName name="_xlnm.Print_Area" localSheetId="0">'Pagos a Proveedores'!$A$1:$I$50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4" l="1"/>
  <c r="A11" i="14" l="1"/>
  <c r="A12" i="14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G44" i="14"/>
  <c r="A9" i="14" l="1"/>
  <c r="A10" i="14" s="1"/>
  <c r="H44" i="14" l="1"/>
  <c r="A7" i="14"/>
</calcChain>
</file>

<file path=xl/sharedStrings.xml><?xml version="1.0" encoding="utf-8"?>
<sst xmlns="http://schemas.openxmlformats.org/spreadsheetml/2006/main" count="176" uniqueCount="120">
  <si>
    <t>No.</t>
  </si>
  <si>
    <t xml:space="preserve">Proveedor </t>
  </si>
  <si>
    <t>Total</t>
  </si>
  <si>
    <t>Concepto</t>
  </si>
  <si>
    <t xml:space="preserve"> </t>
  </si>
  <si>
    <t xml:space="preserve">Monto Pagado a la Fecha </t>
  </si>
  <si>
    <t>Monto Pendiente</t>
  </si>
  <si>
    <t>Fecha de Factura</t>
  </si>
  <si>
    <t>No. de Factura (NCF)</t>
  </si>
  <si>
    <t>Monto Facturado</t>
  </si>
  <si>
    <t>Contadora</t>
  </si>
  <si>
    <t xml:space="preserve">Glarquis Gómez </t>
  </si>
  <si>
    <t>Encargada Financiera</t>
  </si>
  <si>
    <t xml:space="preserve">Leydy de los Santos </t>
  </si>
  <si>
    <t xml:space="preserve">                                                              Pagos Realizados a Proveedores </t>
  </si>
  <si>
    <t xml:space="preserve">                                                                         Expresado en RD$</t>
  </si>
  <si>
    <t>Preparado Por:</t>
  </si>
  <si>
    <t>Revisado Por</t>
  </si>
  <si>
    <t>Completado</t>
  </si>
  <si>
    <t>Estado (Completado,  Pendiente o Atrasado)</t>
  </si>
  <si>
    <t>Aprobado Por:</t>
  </si>
  <si>
    <t xml:space="preserve">                            Instituto de Educación Superior en Formación Diplomática y Consular</t>
  </si>
  <si>
    <t>Rafael Marté</t>
  </si>
  <si>
    <t>Encargado Depto. Planificación y Desarrollo</t>
  </si>
  <si>
    <t>Tecnas C. por A.</t>
  </si>
  <si>
    <t>Planeta Azul, S.A.</t>
  </si>
  <si>
    <t>Tecnoredes, SRL</t>
  </si>
  <si>
    <t>Soluciones Integrales CAF, SRL</t>
  </si>
  <si>
    <t>B1500000102</t>
  </si>
  <si>
    <t>Por contratación de servicio de catering para las diferentes actividades del INESDYC</t>
  </si>
  <si>
    <t>Por fungir como jurado evaluador de tesis de la estudiante Carmen Maribel Peralta Cuevas, de la Maestría en Diplomacia y Servicio Consular (V promoción)</t>
  </si>
  <si>
    <t>Merca del Atlántico, SRL</t>
  </si>
  <si>
    <t xml:space="preserve">                                                                Al 31 de Marzo del año 2026</t>
  </si>
  <si>
    <t>Alicinette Maria Cury Yannie</t>
  </si>
  <si>
    <t>Servicio de telefonía móvil para uso del personal de este INESDYC, correspondiente al mes de febrero 2026</t>
  </si>
  <si>
    <t>E450000103793</t>
  </si>
  <si>
    <t>Peravia Motors, S.A.</t>
  </si>
  <si>
    <t>E450000000206</t>
  </si>
  <si>
    <t>Panal Lavanderia, SRL</t>
  </si>
  <si>
    <t>B1500000024</t>
  </si>
  <si>
    <t>E450000000169</t>
  </si>
  <si>
    <t>B1500001188</t>
  </si>
  <si>
    <t>B1500001181</t>
  </si>
  <si>
    <t>Miguel Antonio Gerrero Rodriguez</t>
  </si>
  <si>
    <t>B1100000341</t>
  </si>
  <si>
    <t>Emilio Narciso Conde Rubio</t>
  </si>
  <si>
    <t>B1500000006</t>
  </si>
  <si>
    <t>Por servicio de internet de este INESDYC, correspondiente al mes de febrero del 2026</t>
  </si>
  <si>
    <t>Liberty Networks Dominicana, S.A.</t>
  </si>
  <si>
    <t>E450000002292</t>
  </si>
  <si>
    <t>Dos Garcia, SRL</t>
  </si>
  <si>
    <t>E450000000043</t>
  </si>
  <si>
    <t>AV Blandino &amp; Cia, S.A.</t>
  </si>
  <si>
    <t>E450000000609</t>
  </si>
  <si>
    <t>Actualidades VD, SRL</t>
  </si>
  <si>
    <t>B1500002618</t>
  </si>
  <si>
    <t>Renkei Group, SRL</t>
  </si>
  <si>
    <t>B1500000047</t>
  </si>
  <si>
    <t>B1500000765</t>
  </si>
  <si>
    <t>E450000022675</t>
  </si>
  <si>
    <t>Brothers RSR Supply Offices, SRL</t>
  </si>
  <si>
    <t>B1500001429</t>
  </si>
  <si>
    <t>MR &amp; PC Investment, SAS</t>
  </si>
  <si>
    <t>E450000000103</t>
  </si>
  <si>
    <t>E450000000104</t>
  </si>
  <si>
    <t>B1500001199</t>
  </si>
  <si>
    <t>B1500001197</t>
  </si>
  <si>
    <t>B1500001196</t>
  </si>
  <si>
    <t>B1500001201</t>
  </si>
  <si>
    <t>E450000000001</t>
  </si>
  <si>
    <t>E450000002413</t>
  </si>
  <si>
    <t>Liberty Networks Dominicana, SA</t>
  </si>
  <si>
    <t>Technology, Knowledge And Services, SRL (TECKLAS)</t>
  </si>
  <si>
    <t>E450000000034</t>
  </si>
  <si>
    <t>B1100000343</t>
  </si>
  <si>
    <t>Acelis Angeles Vargas</t>
  </si>
  <si>
    <t>E450000106346</t>
  </si>
  <si>
    <t>Magna Motors, S.A.</t>
  </si>
  <si>
    <t>E450000002771</t>
  </si>
  <si>
    <t>Santo Domingo Motors Company, S.A.</t>
  </si>
  <si>
    <t>E450000005957</t>
  </si>
  <si>
    <t>Grupo Addinca, SRL</t>
  </si>
  <si>
    <t>B1500000056</t>
  </si>
  <si>
    <t>B1500001200</t>
  </si>
  <si>
    <t>E450000023301</t>
  </si>
  <si>
    <t>Enlace Publicidad Enpub, SRL</t>
  </si>
  <si>
    <t>B1500000300</t>
  </si>
  <si>
    <t>E450000000184</t>
  </si>
  <si>
    <t>Servicio de suministro de camiones de agua para rellenado de cisterna</t>
  </si>
  <si>
    <t>B1500000884</t>
  </si>
  <si>
    <t>B1500000877</t>
  </si>
  <si>
    <t>B1500000342</t>
  </si>
  <si>
    <t>Pago cuota de 11 Por renovación de plataforma de gestión académica institucional (PROBUS) utilizado por el INESDYC</t>
  </si>
  <si>
    <t>Por servicio de internet de este INESDYC, correspondiente al mes de marzo del 2026</t>
  </si>
  <si>
    <t>Servicio de telefonía móvil para uso del personal de este INESDYC, correspondiente al mes de marzo 2026</t>
  </si>
  <si>
    <t>Adquisición de cámara de seguridad para uso del INESDYC</t>
  </si>
  <si>
    <t>Por servicio de pintura automotriz para vehículo asignados a Rectoria y Vicerrectoría</t>
  </si>
  <si>
    <t>Por contratación de servicio de lavandería para este INESDYC</t>
  </si>
  <si>
    <t>por contratación de servicios de mantenimiento y reparación del ascensor de este INESDYC</t>
  </si>
  <si>
    <t>Compañía Dominicana de Teléfonos, S.A.</t>
  </si>
  <si>
    <t>Contratación de servicios de arreglos de flores fúnebres para uso institucional</t>
  </si>
  <si>
    <t>Adquisición de artículos de cocina para uso de este INESDYC</t>
  </si>
  <si>
    <t>Adquisición e instalación de neumático para vehículo asignado a Rectoria</t>
  </si>
  <si>
    <t>Adquisición de botellitas de agua de 16 onzas para este INESDYC</t>
  </si>
  <si>
    <t>Por contratación de servicios de mantenimiento y reparación del ascensor de este INESDYC</t>
  </si>
  <si>
    <t>Por fungir como asesor de contenido de la estudiante Yenny de Jesús Abinader, matricula no.: MDC-2019-0003 de la Maestria en Diplomacia y Servicio Consular (IV promoción)</t>
  </si>
  <si>
    <t>Adquisición de luces LED, para las diferentes actividades del INESDYC</t>
  </si>
  <si>
    <t>Adquisición de alimentos crudos para uso de este INESDYC</t>
  </si>
  <si>
    <t>Por fungir como jurado evaluador de tesis del estudiante Jose del Carmen Ramirez Oviedo, de la Maestria en Diplomacia y Servicio Consular (III promoción)</t>
  </si>
  <si>
    <t xml:space="preserve">Por adquisición de materiales gastables de oficina para uso de este INESDYC </t>
  </si>
  <si>
    <t>Por confección de trofeo para reconocimiento institucional al investigador Dr. Robert Ballard</t>
  </si>
  <si>
    <t>Adquisición de suministros de limpieza y materiales desechables para uso del INESDYC</t>
  </si>
  <si>
    <t>servicios de mantenimiento preventivo y correctivo de vehículos institucionales</t>
  </si>
  <si>
    <t>Adquisición de porta bolígrafo para firma de acuerdos de este INESDYC</t>
  </si>
  <si>
    <t>Por impartir la asignatura Política y Comercio Exterior Dominicano de la Maestria en Derecho y Comercio Marítimo Internacional (I promoción)</t>
  </si>
  <si>
    <t>Compañía Dominicana de Teléfonos, C POR A</t>
  </si>
  <si>
    <t>Servicio de impresión y digitalización de documentos para distintas áreas de este INESDYC</t>
  </si>
  <si>
    <t xml:space="preserve">Por adquisicion de botellitas de agua de 16 onzas y relleno de botellones de agua para este INESDYC </t>
  </si>
  <si>
    <t>Grupo Brizatlantica Del Caribe, SRL</t>
  </si>
  <si>
    <t>Clara Maria Fernández Sierra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</si>
</sst>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vertical="center"/>
    </xf>
    <xf numFmtId="4" fontId="1" fillId="2" borderId="7" xfId="0" applyNumberFormat="1" applyFont="1" applyFill="1" applyBorder="1"/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0</xdr:row>
      <xdr:rowOff>19050</xdr:rowOff>
    </xdr:from>
    <xdr:to>
      <xdr:col>1</xdr:col>
      <xdr:colOff>1400175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DFA4F7-85C6-41F3-B550-1110984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9050"/>
          <a:ext cx="6286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FBF9-9141-4BE5-BB36-29BF7D401A60}">
  <dimension ref="A1:I59"/>
  <sheetViews>
    <sheetView showGridLines="0" tabSelected="1" topLeftCell="A38" zoomScaleNormal="100" workbookViewId="0">
      <selection activeCell="C38" sqref="C38"/>
    </sheetView>
  </sheetViews>
  <sheetFormatPr baseColWidth="10" defaultRowHeight="15" x14ac:dyDescent="0.25"/>
  <cols>
    <col min="1" max="1" width="3.7109375" style="13" customWidth="1"/>
    <col min="2" max="2" width="31.5703125" customWidth="1"/>
    <col min="3" max="3" width="42.7109375" customWidth="1"/>
    <col min="4" max="4" width="14" customWidth="1"/>
    <col min="5" max="5" width="10.7109375" style="13" customWidth="1"/>
    <col min="6" max="7" width="12.140625" customWidth="1"/>
    <col min="8" max="8" width="10" customWidth="1"/>
    <col min="9" max="9" width="13.140625" customWidth="1"/>
  </cols>
  <sheetData>
    <row r="1" spans="1:9" ht="15.75" customHeight="1" x14ac:dyDescent="0.3">
      <c r="C1" s="11" t="s">
        <v>21</v>
      </c>
    </row>
    <row r="2" spans="1:9" ht="16.5" customHeight="1" x14ac:dyDescent="0.3">
      <c r="A2" s="13" t="s">
        <v>4</v>
      </c>
      <c r="C2" s="11" t="s">
        <v>14</v>
      </c>
    </row>
    <row r="3" spans="1:9" ht="16.5" customHeight="1" x14ac:dyDescent="0.3">
      <c r="C3" s="11" t="s">
        <v>32</v>
      </c>
    </row>
    <row r="4" spans="1:9" ht="16.5" customHeight="1" x14ac:dyDescent="0.3">
      <c r="C4" s="12" t="s">
        <v>15</v>
      </c>
      <c r="D4" s="2"/>
    </row>
    <row r="5" spans="1:9" s="1" customFormat="1" ht="60.75" customHeight="1" x14ac:dyDescent="0.25">
      <c r="A5" s="3" t="s">
        <v>0</v>
      </c>
      <c r="B5" s="16" t="s">
        <v>1</v>
      </c>
      <c r="C5" s="16" t="s">
        <v>3</v>
      </c>
      <c r="D5" s="17" t="s">
        <v>8</v>
      </c>
      <c r="E5" s="17" t="s">
        <v>7</v>
      </c>
      <c r="F5" s="17" t="s">
        <v>9</v>
      </c>
      <c r="G5" s="17" t="s">
        <v>5</v>
      </c>
      <c r="H5" s="17" t="s">
        <v>6</v>
      </c>
      <c r="I5" s="17" t="s">
        <v>19</v>
      </c>
    </row>
    <row r="6" spans="1:9" s="1" customFormat="1" ht="60" x14ac:dyDescent="0.25">
      <c r="A6" s="15">
        <v>1</v>
      </c>
      <c r="B6" s="30" t="s">
        <v>33</v>
      </c>
      <c r="C6" s="29" t="s">
        <v>30</v>
      </c>
      <c r="D6" s="26" t="s">
        <v>28</v>
      </c>
      <c r="E6" s="22">
        <v>46022</v>
      </c>
      <c r="F6" s="25">
        <v>5000</v>
      </c>
      <c r="G6" s="25">
        <v>5000</v>
      </c>
      <c r="H6" s="24">
        <v>0</v>
      </c>
      <c r="I6" s="23" t="s">
        <v>18</v>
      </c>
    </row>
    <row r="7" spans="1:9" s="1" customFormat="1" ht="30" x14ac:dyDescent="0.25">
      <c r="A7" s="15">
        <f>A6+1</f>
        <v>2</v>
      </c>
      <c r="B7" s="30" t="s">
        <v>26</v>
      </c>
      <c r="C7" s="29" t="s">
        <v>95</v>
      </c>
      <c r="D7" s="26" t="s">
        <v>91</v>
      </c>
      <c r="E7" s="22">
        <v>46028</v>
      </c>
      <c r="F7" s="25">
        <v>39238.28</v>
      </c>
      <c r="G7" s="25">
        <v>39238.28</v>
      </c>
      <c r="H7" s="24">
        <v>0</v>
      </c>
      <c r="I7" s="23" t="s">
        <v>18</v>
      </c>
    </row>
    <row r="8" spans="1:9" s="1" customFormat="1" ht="30.75" customHeight="1" x14ac:dyDescent="0.25">
      <c r="A8" s="15">
        <v>3</v>
      </c>
      <c r="B8" s="30" t="s">
        <v>36</v>
      </c>
      <c r="C8" s="29" t="s">
        <v>96</v>
      </c>
      <c r="D8" s="26" t="s">
        <v>37</v>
      </c>
      <c r="E8" s="22">
        <v>46056</v>
      </c>
      <c r="F8" s="25">
        <v>124634.61</v>
      </c>
      <c r="G8" s="25">
        <v>124634.61</v>
      </c>
      <c r="H8" s="24">
        <v>0</v>
      </c>
      <c r="I8" s="23" t="s">
        <v>18</v>
      </c>
    </row>
    <row r="9" spans="1:9" s="1" customFormat="1" ht="33" customHeight="1" x14ac:dyDescent="0.25">
      <c r="A9" s="15">
        <f>A8+1</f>
        <v>4</v>
      </c>
      <c r="B9" s="30" t="s">
        <v>31</v>
      </c>
      <c r="C9" s="29" t="s">
        <v>29</v>
      </c>
      <c r="D9" s="26" t="s">
        <v>42</v>
      </c>
      <c r="E9" s="22">
        <v>46056</v>
      </c>
      <c r="F9" s="25">
        <v>18526</v>
      </c>
      <c r="G9" s="25">
        <v>18526</v>
      </c>
      <c r="H9" s="24">
        <v>0</v>
      </c>
      <c r="I9" s="23" t="s">
        <v>18</v>
      </c>
    </row>
    <row r="10" spans="1:9" s="1" customFormat="1" ht="30" x14ac:dyDescent="0.25">
      <c r="A10" s="15">
        <f>A9+1</f>
        <v>5</v>
      </c>
      <c r="B10" s="30" t="s">
        <v>31</v>
      </c>
      <c r="C10" s="29" t="s">
        <v>29</v>
      </c>
      <c r="D10" s="26" t="s">
        <v>41</v>
      </c>
      <c r="E10" s="22">
        <v>46064</v>
      </c>
      <c r="F10" s="25">
        <v>7552</v>
      </c>
      <c r="G10" s="25">
        <v>7552</v>
      </c>
      <c r="H10" s="24">
        <v>0</v>
      </c>
      <c r="I10" s="23" t="s">
        <v>18</v>
      </c>
    </row>
    <row r="11" spans="1:9" s="1" customFormat="1" ht="36.75" customHeight="1" x14ac:dyDescent="0.25">
      <c r="A11" s="15">
        <f t="shared" ref="A11:A43" si="0">A10+1</f>
        <v>6</v>
      </c>
      <c r="B11" s="30" t="s">
        <v>38</v>
      </c>
      <c r="C11" s="29" t="s">
        <v>97</v>
      </c>
      <c r="D11" s="26" t="s">
        <v>39</v>
      </c>
      <c r="E11" s="22">
        <v>46073</v>
      </c>
      <c r="F11" s="25">
        <v>12501.46</v>
      </c>
      <c r="G11" s="25">
        <v>12501.46</v>
      </c>
      <c r="H11" s="24">
        <v>0</v>
      </c>
      <c r="I11" s="23" t="s">
        <v>18</v>
      </c>
    </row>
    <row r="12" spans="1:9" s="1" customFormat="1" ht="45" x14ac:dyDescent="0.25">
      <c r="A12" s="15">
        <f t="shared" si="0"/>
        <v>7</v>
      </c>
      <c r="B12" s="30" t="s">
        <v>24</v>
      </c>
      <c r="C12" s="29" t="s">
        <v>98</v>
      </c>
      <c r="D12" s="26" t="s">
        <v>40</v>
      </c>
      <c r="E12" s="22">
        <v>46077</v>
      </c>
      <c r="F12" s="25">
        <v>5386.49</v>
      </c>
      <c r="G12" s="25">
        <v>5386.49</v>
      </c>
      <c r="H12" s="24">
        <v>0</v>
      </c>
      <c r="I12" s="23" t="s">
        <v>18</v>
      </c>
    </row>
    <row r="13" spans="1:9" s="1" customFormat="1" ht="45" x14ac:dyDescent="0.25">
      <c r="A13" s="15">
        <f t="shared" si="0"/>
        <v>8</v>
      </c>
      <c r="B13" s="29" t="s">
        <v>99</v>
      </c>
      <c r="C13" s="29" t="s">
        <v>34</v>
      </c>
      <c r="D13" s="26" t="s">
        <v>35</v>
      </c>
      <c r="E13" s="22">
        <v>46078</v>
      </c>
      <c r="F13" s="25">
        <v>125232.25</v>
      </c>
      <c r="G13" s="25">
        <v>125232.25</v>
      </c>
      <c r="H13" s="24">
        <v>0</v>
      </c>
      <c r="I13" s="23" t="s">
        <v>18</v>
      </c>
    </row>
    <row r="14" spans="1:9" s="1" customFormat="1" ht="30" x14ac:dyDescent="0.25">
      <c r="A14" s="15">
        <f t="shared" si="0"/>
        <v>9</v>
      </c>
      <c r="B14" s="30" t="s">
        <v>48</v>
      </c>
      <c r="C14" s="29" t="s">
        <v>47</v>
      </c>
      <c r="D14" s="26" t="s">
        <v>49</v>
      </c>
      <c r="E14" s="22">
        <v>46078</v>
      </c>
      <c r="F14" s="25">
        <v>606162.75</v>
      </c>
      <c r="G14" s="25">
        <v>606162.75</v>
      </c>
      <c r="H14" s="24">
        <v>0</v>
      </c>
      <c r="I14" s="23" t="s">
        <v>18</v>
      </c>
    </row>
    <row r="15" spans="1:9" s="1" customFormat="1" ht="36.75" customHeight="1" x14ac:dyDescent="0.25">
      <c r="A15" s="15">
        <f t="shared" si="0"/>
        <v>10</v>
      </c>
      <c r="B15" s="30" t="s">
        <v>52</v>
      </c>
      <c r="C15" s="29" t="s">
        <v>100</v>
      </c>
      <c r="D15" s="26" t="s">
        <v>53</v>
      </c>
      <c r="E15" s="22">
        <v>46078</v>
      </c>
      <c r="F15" s="25">
        <v>12000</v>
      </c>
      <c r="G15" s="25">
        <v>12000</v>
      </c>
      <c r="H15" s="24">
        <v>0</v>
      </c>
      <c r="I15" s="23" t="s">
        <v>18</v>
      </c>
    </row>
    <row r="16" spans="1:9" s="1" customFormat="1" ht="30" x14ac:dyDescent="0.25">
      <c r="A16" s="15">
        <f t="shared" si="0"/>
        <v>11</v>
      </c>
      <c r="B16" s="30" t="s">
        <v>54</v>
      </c>
      <c r="C16" s="29" t="s">
        <v>101</v>
      </c>
      <c r="D16" s="26" t="s">
        <v>55</v>
      </c>
      <c r="E16" s="22">
        <v>46083</v>
      </c>
      <c r="F16" s="25">
        <v>7100.06</v>
      </c>
      <c r="G16" s="25">
        <v>7100.06</v>
      </c>
      <c r="H16" s="24">
        <v>0</v>
      </c>
      <c r="I16" s="23" t="s">
        <v>18</v>
      </c>
    </row>
    <row r="17" spans="1:9" s="1" customFormat="1" ht="30" x14ac:dyDescent="0.25">
      <c r="A17" s="15">
        <f t="shared" si="0"/>
        <v>12</v>
      </c>
      <c r="B17" s="30" t="s">
        <v>56</v>
      </c>
      <c r="C17" s="29" t="s">
        <v>102</v>
      </c>
      <c r="D17" s="26" t="s">
        <v>57</v>
      </c>
      <c r="E17" s="22">
        <v>46083</v>
      </c>
      <c r="F17" s="25">
        <v>26904</v>
      </c>
      <c r="G17" s="25">
        <v>26904</v>
      </c>
      <c r="H17" s="24">
        <v>0</v>
      </c>
      <c r="I17" s="23" t="s">
        <v>18</v>
      </c>
    </row>
    <row r="18" spans="1:9" s="1" customFormat="1" ht="45" x14ac:dyDescent="0.25">
      <c r="A18" s="15">
        <f t="shared" si="0"/>
        <v>13</v>
      </c>
      <c r="B18" s="30" t="s">
        <v>25</v>
      </c>
      <c r="C18" s="29" t="s">
        <v>117</v>
      </c>
      <c r="D18" s="26" t="s">
        <v>59</v>
      </c>
      <c r="E18" s="22">
        <v>46083</v>
      </c>
      <c r="F18" s="25">
        <v>3240</v>
      </c>
      <c r="G18" s="25">
        <v>3240</v>
      </c>
      <c r="H18" s="24">
        <v>0</v>
      </c>
      <c r="I18" s="23" t="s">
        <v>18</v>
      </c>
    </row>
    <row r="19" spans="1:9" s="1" customFormat="1" ht="45" x14ac:dyDescent="0.25">
      <c r="A19" s="15">
        <f t="shared" si="0"/>
        <v>14</v>
      </c>
      <c r="B19" s="29" t="s">
        <v>72</v>
      </c>
      <c r="C19" s="29" t="s">
        <v>92</v>
      </c>
      <c r="D19" s="26" t="s">
        <v>73</v>
      </c>
      <c r="E19" s="22">
        <v>46083</v>
      </c>
      <c r="F19" s="25">
        <v>160000</v>
      </c>
      <c r="G19" s="25">
        <v>160000</v>
      </c>
      <c r="H19" s="24">
        <v>0</v>
      </c>
      <c r="I19" s="23" t="s">
        <v>18</v>
      </c>
    </row>
    <row r="20" spans="1:9" s="1" customFormat="1" ht="45" x14ac:dyDescent="0.25">
      <c r="A20" s="15">
        <f t="shared" si="0"/>
        <v>15</v>
      </c>
      <c r="B20" s="30" t="s">
        <v>24</v>
      </c>
      <c r="C20" s="29" t="s">
        <v>104</v>
      </c>
      <c r="D20" s="26" t="s">
        <v>87</v>
      </c>
      <c r="E20" s="22">
        <v>46083</v>
      </c>
      <c r="F20" s="25">
        <v>6844</v>
      </c>
      <c r="G20" s="25">
        <v>6844</v>
      </c>
      <c r="H20" s="24">
        <v>0</v>
      </c>
      <c r="I20" s="23" t="s">
        <v>18</v>
      </c>
    </row>
    <row r="21" spans="1:9" s="1" customFormat="1" ht="30" x14ac:dyDescent="0.25">
      <c r="A21" s="15">
        <f t="shared" si="0"/>
        <v>16</v>
      </c>
      <c r="B21" s="30" t="s">
        <v>27</v>
      </c>
      <c r="C21" s="29" t="s">
        <v>88</v>
      </c>
      <c r="D21" s="26" t="s">
        <v>90</v>
      </c>
      <c r="E21" s="22">
        <v>46083</v>
      </c>
      <c r="F21" s="25">
        <v>24400</v>
      </c>
      <c r="G21" s="25">
        <v>24400</v>
      </c>
      <c r="H21" s="24">
        <v>0</v>
      </c>
      <c r="I21" s="23" t="s">
        <v>18</v>
      </c>
    </row>
    <row r="22" spans="1:9" s="1" customFormat="1" ht="75" x14ac:dyDescent="0.25">
      <c r="A22" s="15">
        <f t="shared" si="0"/>
        <v>17</v>
      </c>
      <c r="B22" s="30" t="s">
        <v>43</v>
      </c>
      <c r="C22" s="29" t="s">
        <v>105</v>
      </c>
      <c r="D22" s="26" t="s">
        <v>44</v>
      </c>
      <c r="E22" s="22">
        <v>46084</v>
      </c>
      <c r="F22" s="25">
        <v>7500</v>
      </c>
      <c r="G22" s="25">
        <v>7500</v>
      </c>
      <c r="H22" s="24">
        <v>0</v>
      </c>
      <c r="I22" s="23" t="s">
        <v>18</v>
      </c>
    </row>
    <row r="23" spans="1:9" s="1" customFormat="1" ht="30" x14ac:dyDescent="0.25">
      <c r="A23" s="15">
        <f t="shared" si="0"/>
        <v>18</v>
      </c>
      <c r="B23" s="30" t="s">
        <v>50</v>
      </c>
      <c r="C23" s="29" t="s">
        <v>106</v>
      </c>
      <c r="D23" s="26" t="s">
        <v>51</v>
      </c>
      <c r="E23" s="22">
        <v>46084</v>
      </c>
      <c r="F23" s="25">
        <v>16048</v>
      </c>
      <c r="G23" s="25">
        <v>16048</v>
      </c>
      <c r="H23" s="24">
        <v>0</v>
      </c>
      <c r="I23" s="23" t="s">
        <v>18</v>
      </c>
    </row>
    <row r="24" spans="1:9" s="1" customFormat="1" ht="30" x14ac:dyDescent="0.25">
      <c r="A24" s="15">
        <f t="shared" si="0"/>
        <v>19</v>
      </c>
      <c r="B24" s="30" t="s">
        <v>118</v>
      </c>
      <c r="C24" s="29" t="s">
        <v>107</v>
      </c>
      <c r="D24" s="26" t="s">
        <v>58</v>
      </c>
      <c r="E24" s="22">
        <v>46084</v>
      </c>
      <c r="F24" s="25">
        <v>70539.42</v>
      </c>
      <c r="G24" s="25">
        <v>70539.42</v>
      </c>
      <c r="H24" s="24">
        <v>0</v>
      </c>
      <c r="I24" s="23" t="s">
        <v>18</v>
      </c>
    </row>
    <row r="25" spans="1:9" s="1" customFormat="1" ht="30" x14ac:dyDescent="0.25">
      <c r="A25" s="15">
        <f t="shared" si="0"/>
        <v>20</v>
      </c>
      <c r="B25" s="30" t="s">
        <v>31</v>
      </c>
      <c r="C25" s="29" t="s">
        <v>29</v>
      </c>
      <c r="D25" s="31" t="s">
        <v>67</v>
      </c>
      <c r="E25" s="22">
        <v>46084</v>
      </c>
      <c r="F25" s="25">
        <v>5900</v>
      </c>
      <c r="G25" s="25">
        <v>5900</v>
      </c>
      <c r="H25" s="24">
        <v>0</v>
      </c>
      <c r="I25" s="23" t="s">
        <v>18</v>
      </c>
    </row>
    <row r="26" spans="1:9" s="1" customFormat="1" ht="30" x14ac:dyDescent="0.25">
      <c r="A26" s="15">
        <f t="shared" si="0"/>
        <v>21</v>
      </c>
      <c r="B26" s="30" t="s">
        <v>31</v>
      </c>
      <c r="C26" s="29" t="s">
        <v>29</v>
      </c>
      <c r="D26" s="31" t="s">
        <v>66</v>
      </c>
      <c r="E26" s="22">
        <v>46084</v>
      </c>
      <c r="F26" s="25">
        <v>34397</v>
      </c>
      <c r="G26" s="25">
        <v>34397</v>
      </c>
      <c r="H26" s="24">
        <v>0</v>
      </c>
      <c r="I26" s="23" t="s">
        <v>18</v>
      </c>
    </row>
    <row r="27" spans="1:9" s="1" customFormat="1" ht="60" x14ac:dyDescent="0.25">
      <c r="A27" s="15">
        <f t="shared" si="0"/>
        <v>22</v>
      </c>
      <c r="B27" s="30" t="s">
        <v>45</v>
      </c>
      <c r="C27" s="29" t="s">
        <v>108</v>
      </c>
      <c r="D27" s="26" t="s">
        <v>46</v>
      </c>
      <c r="E27" s="22">
        <v>46085</v>
      </c>
      <c r="F27" s="25">
        <v>5000</v>
      </c>
      <c r="G27" s="25">
        <v>5000</v>
      </c>
      <c r="H27" s="24">
        <v>0</v>
      </c>
      <c r="I27" s="23" t="s">
        <v>18</v>
      </c>
    </row>
    <row r="28" spans="1:9" s="1" customFormat="1" ht="30" x14ac:dyDescent="0.25">
      <c r="A28" s="15">
        <f t="shared" si="0"/>
        <v>23</v>
      </c>
      <c r="B28" s="30" t="s">
        <v>31</v>
      </c>
      <c r="C28" s="29" t="s">
        <v>29</v>
      </c>
      <c r="D28" s="31" t="s">
        <v>65</v>
      </c>
      <c r="E28" s="22">
        <v>46086</v>
      </c>
      <c r="F28" s="25">
        <v>30444</v>
      </c>
      <c r="G28" s="25">
        <v>30444</v>
      </c>
      <c r="H28" s="24">
        <v>0</v>
      </c>
      <c r="I28" s="23" t="s">
        <v>18</v>
      </c>
    </row>
    <row r="29" spans="1:9" s="1" customFormat="1" ht="30" x14ac:dyDescent="0.25">
      <c r="A29" s="15">
        <f t="shared" si="0"/>
        <v>24</v>
      </c>
      <c r="B29" s="30" t="s">
        <v>60</v>
      </c>
      <c r="C29" s="29" t="s">
        <v>109</v>
      </c>
      <c r="D29" s="26" t="s">
        <v>61</v>
      </c>
      <c r="E29" s="22">
        <v>46087</v>
      </c>
      <c r="F29" s="25">
        <v>67155.28</v>
      </c>
      <c r="G29" s="25">
        <v>67155.28</v>
      </c>
      <c r="H29" s="24">
        <v>0</v>
      </c>
      <c r="I29" s="23" t="s">
        <v>18</v>
      </c>
    </row>
    <row r="30" spans="1:9" s="1" customFormat="1" ht="30" x14ac:dyDescent="0.25">
      <c r="A30" s="15">
        <f t="shared" si="0"/>
        <v>25</v>
      </c>
      <c r="B30" s="30" t="s">
        <v>31</v>
      </c>
      <c r="C30" s="29" t="s">
        <v>29</v>
      </c>
      <c r="D30" s="31" t="s">
        <v>83</v>
      </c>
      <c r="E30" s="22">
        <v>46087</v>
      </c>
      <c r="F30" s="25">
        <v>27440</v>
      </c>
      <c r="G30" s="25">
        <v>27440</v>
      </c>
      <c r="H30" s="24">
        <v>0</v>
      </c>
      <c r="I30" s="23" t="s">
        <v>18</v>
      </c>
    </row>
    <row r="31" spans="1:9" s="1" customFormat="1" ht="30" x14ac:dyDescent="0.25">
      <c r="A31" s="15">
        <f t="shared" si="0"/>
        <v>26</v>
      </c>
      <c r="B31" s="30" t="s">
        <v>119</v>
      </c>
      <c r="C31" s="29" t="s">
        <v>110</v>
      </c>
      <c r="D31" s="31" t="s">
        <v>69</v>
      </c>
      <c r="E31" s="22">
        <v>46090</v>
      </c>
      <c r="F31" s="25">
        <v>17700</v>
      </c>
      <c r="G31" s="25">
        <v>17700</v>
      </c>
      <c r="H31" s="24">
        <v>0</v>
      </c>
      <c r="I31" s="23" t="s">
        <v>18</v>
      </c>
    </row>
    <row r="32" spans="1:9" s="1" customFormat="1" ht="30" x14ac:dyDescent="0.25">
      <c r="A32" s="15">
        <f t="shared" si="0"/>
        <v>27</v>
      </c>
      <c r="B32" s="30" t="s">
        <v>31</v>
      </c>
      <c r="C32" s="29" t="s">
        <v>29</v>
      </c>
      <c r="D32" s="31" t="s">
        <v>68</v>
      </c>
      <c r="E32" s="22">
        <v>46092</v>
      </c>
      <c r="F32" s="25">
        <v>23305</v>
      </c>
      <c r="G32" s="25">
        <v>23305</v>
      </c>
      <c r="H32" s="24">
        <v>0</v>
      </c>
      <c r="I32" s="23" t="s">
        <v>18</v>
      </c>
    </row>
    <row r="33" spans="1:9" s="1" customFormat="1" ht="30" x14ac:dyDescent="0.25">
      <c r="A33" s="15">
        <f t="shared" si="0"/>
        <v>28</v>
      </c>
      <c r="B33" s="30" t="s">
        <v>71</v>
      </c>
      <c r="C33" s="29" t="s">
        <v>93</v>
      </c>
      <c r="D33" s="26" t="s">
        <v>70</v>
      </c>
      <c r="E33" s="22">
        <v>46097</v>
      </c>
      <c r="F33" s="25">
        <v>601662.51</v>
      </c>
      <c r="G33" s="25">
        <v>601662.51</v>
      </c>
      <c r="H33" s="24">
        <v>0</v>
      </c>
      <c r="I33" s="23" t="s">
        <v>18</v>
      </c>
    </row>
    <row r="34" spans="1:9" s="1" customFormat="1" ht="30" x14ac:dyDescent="0.25">
      <c r="A34" s="15">
        <f t="shared" si="0"/>
        <v>29</v>
      </c>
      <c r="B34" s="30" t="s">
        <v>81</v>
      </c>
      <c r="C34" s="29" t="s">
        <v>111</v>
      </c>
      <c r="D34" s="31" t="s">
        <v>82</v>
      </c>
      <c r="E34" s="22">
        <v>46097</v>
      </c>
      <c r="F34" s="25">
        <v>240287.51</v>
      </c>
      <c r="G34" s="25">
        <v>240287.51</v>
      </c>
      <c r="H34" s="24">
        <v>0</v>
      </c>
      <c r="I34" s="23" t="s">
        <v>18</v>
      </c>
    </row>
    <row r="35" spans="1:9" s="1" customFormat="1" ht="30" x14ac:dyDescent="0.25">
      <c r="A35" s="15">
        <f t="shared" si="0"/>
        <v>30</v>
      </c>
      <c r="B35" s="30" t="s">
        <v>27</v>
      </c>
      <c r="C35" s="29" t="s">
        <v>88</v>
      </c>
      <c r="D35" s="31" t="s">
        <v>89</v>
      </c>
      <c r="E35" s="22">
        <v>46097</v>
      </c>
      <c r="F35" s="25">
        <v>27450</v>
      </c>
      <c r="G35" s="25">
        <v>27450</v>
      </c>
      <c r="H35" s="24">
        <v>0</v>
      </c>
      <c r="I35" s="23" t="s">
        <v>18</v>
      </c>
    </row>
    <row r="36" spans="1:9" s="1" customFormat="1" ht="30" x14ac:dyDescent="0.25">
      <c r="A36" s="15">
        <f t="shared" si="0"/>
        <v>31</v>
      </c>
      <c r="B36" s="30" t="s">
        <v>77</v>
      </c>
      <c r="C36" s="29" t="s">
        <v>112</v>
      </c>
      <c r="D36" s="31" t="s">
        <v>78</v>
      </c>
      <c r="E36" s="22">
        <v>46099</v>
      </c>
      <c r="F36" s="25">
        <v>36585.35</v>
      </c>
      <c r="G36" s="25">
        <v>36585.35</v>
      </c>
      <c r="H36" s="24">
        <v>0</v>
      </c>
      <c r="I36" s="23" t="s">
        <v>18</v>
      </c>
    </row>
    <row r="37" spans="1:9" s="1" customFormat="1" ht="30" x14ac:dyDescent="0.25">
      <c r="A37" s="15">
        <f t="shared" si="0"/>
        <v>32</v>
      </c>
      <c r="B37" s="30" t="s">
        <v>85</v>
      </c>
      <c r="C37" s="29" t="s">
        <v>113</v>
      </c>
      <c r="D37" s="31" t="s">
        <v>86</v>
      </c>
      <c r="E37" s="22">
        <v>46099</v>
      </c>
      <c r="F37" s="25">
        <v>6584.4</v>
      </c>
      <c r="G37" s="25">
        <v>6584.4</v>
      </c>
      <c r="H37" s="24">
        <v>0</v>
      </c>
      <c r="I37" s="23" t="s">
        <v>18</v>
      </c>
    </row>
    <row r="38" spans="1:9" s="1" customFormat="1" ht="30" x14ac:dyDescent="0.25">
      <c r="A38" s="15">
        <f t="shared" si="0"/>
        <v>33</v>
      </c>
      <c r="B38" s="29" t="s">
        <v>79</v>
      </c>
      <c r="C38" s="29" t="s">
        <v>112</v>
      </c>
      <c r="D38" s="31" t="s">
        <v>80</v>
      </c>
      <c r="E38" s="22">
        <v>46100</v>
      </c>
      <c r="F38" s="25">
        <v>10642</v>
      </c>
      <c r="G38" s="25">
        <v>10642</v>
      </c>
      <c r="H38" s="24">
        <v>0</v>
      </c>
      <c r="I38" s="23" t="s">
        <v>18</v>
      </c>
    </row>
    <row r="39" spans="1:9" s="1" customFormat="1" ht="60" x14ac:dyDescent="0.25">
      <c r="A39" s="15">
        <f t="shared" si="0"/>
        <v>34</v>
      </c>
      <c r="B39" s="30" t="s">
        <v>75</v>
      </c>
      <c r="C39" s="29" t="s">
        <v>114</v>
      </c>
      <c r="D39" s="26" t="s">
        <v>74</v>
      </c>
      <c r="E39" s="22">
        <v>46104</v>
      </c>
      <c r="F39" s="25">
        <v>33000</v>
      </c>
      <c r="G39" s="25">
        <v>33000</v>
      </c>
      <c r="H39" s="24">
        <v>0</v>
      </c>
      <c r="I39" s="23" t="s">
        <v>18</v>
      </c>
    </row>
    <row r="40" spans="1:9" s="1" customFormat="1" ht="30" x14ac:dyDescent="0.25">
      <c r="A40" s="15">
        <f t="shared" si="0"/>
        <v>35</v>
      </c>
      <c r="B40" s="30" t="s">
        <v>25</v>
      </c>
      <c r="C40" s="29" t="s">
        <v>103</v>
      </c>
      <c r="D40" s="31" t="s">
        <v>84</v>
      </c>
      <c r="E40" s="22">
        <v>46105</v>
      </c>
      <c r="F40" s="25">
        <v>3600</v>
      </c>
      <c r="G40" s="25">
        <v>3600</v>
      </c>
      <c r="H40" s="24">
        <v>0</v>
      </c>
      <c r="I40" s="23" t="s">
        <v>18</v>
      </c>
    </row>
    <row r="41" spans="1:9" s="1" customFormat="1" ht="45" x14ac:dyDescent="0.25">
      <c r="A41" s="15">
        <f t="shared" si="0"/>
        <v>36</v>
      </c>
      <c r="B41" s="29" t="s">
        <v>115</v>
      </c>
      <c r="C41" s="29" t="s">
        <v>94</v>
      </c>
      <c r="D41" s="26" t="s">
        <v>76</v>
      </c>
      <c r="E41" s="22">
        <v>46106</v>
      </c>
      <c r="F41" s="25">
        <v>125232.25</v>
      </c>
      <c r="G41" s="25">
        <v>125232.25</v>
      </c>
      <c r="H41" s="24">
        <v>0</v>
      </c>
      <c r="I41" s="23" t="s">
        <v>18</v>
      </c>
    </row>
    <row r="42" spans="1:9" s="1" customFormat="1" ht="45" x14ac:dyDescent="0.25">
      <c r="A42" s="15">
        <f t="shared" si="0"/>
        <v>37</v>
      </c>
      <c r="B42" s="30" t="s">
        <v>62</v>
      </c>
      <c r="C42" s="29" t="s">
        <v>116</v>
      </c>
      <c r="D42" s="26" t="s">
        <v>63</v>
      </c>
      <c r="E42" s="22">
        <v>46109</v>
      </c>
      <c r="F42" s="25">
        <v>3936.2</v>
      </c>
      <c r="G42" s="25">
        <v>3936.2</v>
      </c>
      <c r="H42" s="24">
        <v>0</v>
      </c>
      <c r="I42" s="23" t="s">
        <v>18</v>
      </c>
    </row>
    <row r="43" spans="1:9" s="1" customFormat="1" ht="45" x14ac:dyDescent="0.25">
      <c r="A43" s="15">
        <f t="shared" si="0"/>
        <v>38</v>
      </c>
      <c r="B43" s="30" t="s">
        <v>62</v>
      </c>
      <c r="C43" s="29" t="s">
        <v>116</v>
      </c>
      <c r="D43" s="26" t="s">
        <v>64</v>
      </c>
      <c r="E43" s="22">
        <v>46109</v>
      </c>
      <c r="F43" s="25">
        <v>5790.02</v>
      </c>
      <c r="G43" s="25">
        <v>5790.02</v>
      </c>
      <c r="H43" s="24">
        <v>0</v>
      </c>
      <c r="I43" s="23" t="s">
        <v>18</v>
      </c>
    </row>
    <row r="44" spans="1:9" x14ac:dyDescent="0.25">
      <c r="A44" s="21"/>
      <c r="C44" s="32" t="s">
        <v>2</v>
      </c>
      <c r="D44" s="33"/>
      <c r="E44" s="34"/>
      <c r="F44" s="20">
        <f>SUM(F6:F43)</f>
        <v>2584920.8400000003</v>
      </c>
      <c r="G44" s="20">
        <f>SUM(G6:G43)</f>
        <v>2584920.8400000003</v>
      </c>
      <c r="H44" s="20">
        <f>SUM(H6:H43)</f>
        <v>0</v>
      </c>
    </row>
    <row r="45" spans="1:9" ht="28.5" customHeight="1" x14ac:dyDescent="0.25">
      <c r="F45" s="19"/>
      <c r="G45" s="18"/>
    </row>
    <row r="46" spans="1:9" ht="15.75" x14ac:dyDescent="0.25">
      <c r="A46" s="35" t="s">
        <v>16</v>
      </c>
      <c r="B46" s="35"/>
      <c r="C46" s="4" t="s">
        <v>17</v>
      </c>
      <c r="E46" s="5" t="s">
        <v>20</v>
      </c>
      <c r="G46" s="4"/>
      <c r="H46" s="4"/>
    </row>
    <row r="47" spans="1:9" ht="10.5" customHeight="1" x14ac:dyDescent="0.25">
      <c r="A47" s="4"/>
      <c r="B47" s="4"/>
      <c r="C47" s="4"/>
      <c r="E47" s="5"/>
      <c r="G47" s="4"/>
      <c r="H47" s="4"/>
    </row>
    <row r="48" spans="1:9" ht="39" customHeight="1" x14ac:dyDescent="0.25">
      <c r="A48" s="4"/>
      <c r="B48" s="4"/>
      <c r="C48" s="4"/>
      <c r="E48" s="5"/>
      <c r="G48" s="4"/>
      <c r="H48" s="4"/>
    </row>
    <row r="49" spans="1:9" ht="18.75" customHeight="1" x14ac:dyDescent="0.25">
      <c r="A49" s="36" t="s">
        <v>13</v>
      </c>
      <c r="B49" s="36"/>
      <c r="C49" s="6" t="s">
        <v>11</v>
      </c>
      <c r="E49" s="28" t="s">
        <v>22</v>
      </c>
      <c r="G49" s="6"/>
      <c r="H49" s="6"/>
    </row>
    <row r="50" spans="1:9" ht="15.75" x14ac:dyDescent="0.25">
      <c r="A50" s="35" t="s">
        <v>10</v>
      </c>
      <c r="B50" s="35"/>
      <c r="C50" s="4" t="s">
        <v>12</v>
      </c>
      <c r="E50" s="27" t="s">
        <v>23</v>
      </c>
      <c r="G50" s="4"/>
      <c r="H50" s="4"/>
    </row>
    <row r="51" spans="1:9" ht="15.75" x14ac:dyDescent="0.25">
      <c r="A51" s="4"/>
      <c r="B51" s="4"/>
      <c r="D51" s="4"/>
      <c r="E51" s="4"/>
      <c r="F51" s="4"/>
      <c r="G51" s="4"/>
      <c r="H51" s="4"/>
      <c r="I51" s="4"/>
    </row>
    <row r="52" spans="1:9" ht="15.75" x14ac:dyDescent="0.25">
      <c r="A52" s="4"/>
      <c r="B52" s="4"/>
      <c r="D52" s="4"/>
      <c r="E52" s="4"/>
      <c r="F52" s="4"/>
      <c r="G52" s="14"/>
      <c r="H52" s="4"/>
      <c r="I52" s="4"/>
    </row>
    <row r="53" spans="1:9" ht="15.75" x14ac:dyDescent="0.25">
      <c r="A53" s="4"/>
      <c r="B53" s="4"/>
      <c r="D53" s="4"/>
      <c r="E53" s="4"/>
      <c r="F53" s="4"/>
      <c r="G53" s="4"/>
      <c r="H53" s="4"/>
      <c r="I53" s="4"/>
    </row>
    <row r="54" spans="1:9" ht="15.75" x14ac:dyDescent="0.25">
      <c r="A54" s="4"/>
      <c r="B54" s="4"/>
      <c r="D54" s="4"/>
      <c r="E54" s="4"/>
      <c r="F54" s="4"/>
      <c r="G54" s="4"/>
      <c r="H54" s="4"/>
      <c r="I54" s="4"/>
    </row>
    <row r="55" spans="1:9" ht="15.75" x14ac:dyDescent="0.25">
      <c r="A55" s="4"/>
      <c r="B55" s="4"/>
      <c r="D55" s="4"/>
      <c r="E55" s="4"/>
      <c r="F55" s="4"/>
      <c r="G55" s="4"/>
      <c r="H55" s="4"/>
      <c r="I55" s="4"/>
    </row>
    <row r="56" spans="1:9" ht="15.75" x14ac:dyDescent="0.25">
      <c r="B56" s="9"/>
      <c r="D56" s="9"/>
      <c r="E56" s="7"/>
      <c r="F56" s="9"/>
      <c r="G56" s="9"/>
      <c r="H56" s="9"/>
      <c r="I56" s="9"/>
    </row>
    <row r="57" spans="1:9" ht="15.75" x14ac:dyDescent="0.25">
      <c r="B57" s="10"/>
      <c r="D57" s="10"/>
      <c r="E57" s="8"/>
      <c r="F57" s="10"/>
      <c r="G57" s="10"/>
      <c r="H57" s="10"/>
      <c r="I57" s="10"/>
    </row>
    <row r="58" spans="1:9" ht="15.75" x14ac:dyDescent="0.25">
      <c r="A58" s="8"/>
      <c r="B58" s="8"/>
      <c r="D58" s="8"/>
      <c r="E58" s="8"/>
      <c r="F58" s="8"/>
      <c r="G58" s="8"/>
      <c r="H58" s="8"/>
      <c r="I58" s="8"/>
    </row>
    <row r="59" spans="1:9" ht="15.75" x14ac:dyDescent="0.25">
      <c r="A59" s="4"/>
      <c r="B59" s="4"/>
      <c r="D59" s="4"/>
      <c r="E59" s="4"/>
      <c r="F59" s="4"/>
      <c r="G59" s="4"/>
      <c r="H59" s="4"/>
      <c r="I59" s="4"/>
    </row>
  </sheetData>
  <sortState xmlns:xlrd2="http://schemas.microsoft.com/office/spreadsheetml/2017/richdata2" ref="A6:I43">
    <sortCondition ref="E6:E43"/>
  </sortState>
  <mergeCells count="4">
    <mergeCell ref="C44:E44"/>
    <mergeCell ref="A46:B46"/>
    <mergeCell ref="A49:B49"/>
    <mergeCell ref="A50:B50"/>
  </mergeCells>
  <pageMargins left="0.70866141732283472" right="0.70866141732283472" top="0.47244094488188981" bottom="0.74803149606299213" header="0.31496062992125984" footer="0.31496062992125984"/>
  <pageSetup scale="80" orientation="landscape" r:id="rId1"/>
  <rowBreaks count="1" manualBreakCount="1">
    <brk id="5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Pagos a Proveedores</vt:lpstr>
      <vt:lpstr>'Pagos a Proveedores'!Área_de_impresión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Glarquis Gomez Batista</dc:creator>
  <cp:lastModifiedBy>Glarquis Gómez Batista</cp:lastModifiedBy>
  <cp:lastPrinted>2026-04-16T17:47:11Z</cp:lastPrinted>
  <dcterms:created xsi:type="dcterms:W3CDTF">2021-03-05T12:23:23Z</dcterms:created>
  <dcterms:modified xsi:type="dcterms:W3CDTF">2026-04-16T17:48:02Z</dcterms:modified>
</cp:coreProperties>
</file>